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2" i="28" l="1"/>
  <c r="U21" i="28"/>
  <c r="N14" i="30" l="1"/>
  <c r="P15" i="31" l="1"/>
  <c r="M15" i="30" l="1"/>
  <c r="J15" i="31" s="1"/>
  <c r="G15" i="31" l="1"/>
  <c r="H15" i="31" l="1"/>
  <c r="O15" i="3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<sst xmlns="http://schemas.openxmlformats.org/spreadsheetml/2006/main" count="192" uniqueCount="103">
  <si>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</si>
  <si>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</si>
  <si>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</si>
  <si>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</si>
  <si>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</si>
  <si>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</si>
  <si>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</si>
  <si>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</si>
  <si>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</si>
  <si>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</si>
  <si>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</si>
  <si>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</si>
  <si>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</si>
  <si>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</si>
  <si>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</si>
  <si>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</si>
  <si>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</si>
  <si>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</si>
  <si>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</si>
  <si>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</si>
  <si>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</si>
  <si>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</si>
  <si>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</si>
  <si>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</si>
  <si>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</si>
  <si>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</si>
  <si>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</si>
  <si>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</si>
  <si>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</si>
  <si>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</si>
  <si>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</si>
  <si>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</si>
  <si>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</si>
  <si>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</si>
  <si>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</si>
  <si>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</si>
  <si>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</si>
  <si>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</si>
  <si>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</si>
  <si>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</si>
  <si>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</si>
  <si>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</si>
  <si>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</si>
  <si>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</si>
  <si>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</si>
  <si>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</si>
  <si>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</si>
  <si>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</si>
  <si>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</si>
  <si>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</si>
  <si>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</si>
  <si>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</si>
  <si>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</si>
  <si>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</si>
  <si>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</si>
  <si>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</si>
  <si>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</si>
  <si>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</si>
  <si>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</si>
  <si>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</si>
  <si>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</si>
  <si>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</si>
  <si>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</si>
  <si>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</si>
  <si>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</si>
  <si>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</si>
  <si>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</si>
  <si>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</si>
  <si>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</si>
  <si>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</si>
  <si>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</si>
  <si>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</si>
  <si>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</si>
  <si>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</si>
  <si>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</si>
  <si>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</si>
  <si>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</si>
  <si>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</si>
  <si>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</si>
  <si>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</si>
  <si>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</si>
  <si>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</si>
  <si>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</si>
  <si>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</si>
  <si>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</si>
  <si>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</si>
  <si>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</si>
  <si>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</si>
  <si>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</si>
  <si>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</si>
  <si>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</si>
  <si>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</si>
  <si>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</si>
  <si>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</si>
  <si>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</si>
  <si>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</si>
  <si>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</si>
  <si>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</si>
  <si>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</si>
  <si>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</si>
  <si>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Электроснабжение ЭПУ потребителей в соответствии с договором на ТП № 4-34-25-25248 г.Геленджик</t>
  </si>
  <si>
    <t>P_Гж_25_ЛК150_017257</t>
  </si>
  <si>
    <t>0,18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</si>
</sst>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1" zoomScale="70" zoomScaleNormal="70" zoomScaleSheetLayoutView="70" workbookViewId="0">
      <selection activeCell="U25" sqref="U2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88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7" t="s">
        <v>89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8" t="s">
        <v>90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8" t="s">
        <v>98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100</v>
      </c>
      <c r="D19" s="103" t="s">
        <v>101</v>
      </c>
      <c r="E19" s="100" t="s">
        <v>87</v>
      </c>
      <c r="F19" s="97" t="s">
        <v>97</v>
      </c>
      <c r="G19" s="67" t="s">
        <v>57</v>
      </c>
      <c r="H19" s="67" t="s">
        <v>83</v>
      </c>
      <c r="I19" s="67" t="s">
        <v>99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94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100</v>
      </c>
      <c r="D20" s="103" t="s">
        <v>101</v>
      </c>
      <c r="E20" s="100" t="s">
        <v>80</v>
      </c>
      <c r="F20" s="97" t="s">
        <v>97</v>
      </c>
      <c r="G20" s="65" t="s">
        <v>57</v>
      </c>
      <c r="H20" s="67" t="s">
        <v>83</v>
      </c>
      <c r="I20" s="67" t="s">
        <v>99</v>
      </c>
      <c r="J20" s="22" t="s">
        <v>82</v>
      </c>
      <c r="K20" s="97" t="s">
        <v>93</v>
      </c>
      <c r="L20" s="65"/>
      <c r="M20" s="65"/>
      <c r="N20" s="89" t="s">
        <v>58</v>
      </c>
      <c r="O20" s="66" t="s">
        <v>57</v>
      </c>
      <c r="P20" s="101" t="s">
        <v>102</v>
      </c>
      <c r="Q20" s="89" t="s">
        <v>79</v>
      </c>
      <c r="R20" s="99" t="s">
        <v>95</v>
      </c>
      <c r="S20" s="69">
        <v>757.06</v>
      </c>
      <c r="T20" s="69">
        <v>1.1599999999999999</v>
      </c>
      <c r="U20" s="69">
        <f>O20*P20*S20*T20</f>
        <v>158.07412799999997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100</v>
      </c>
      <c r="D21" s="103" t="s">
        <v>101</v>
      </c>
      <c r="E21" s="98" t="s">
        <v>59</v>
      </c>
      <c r="F21" s="97" t="s">
        <v>97</v>
      </c>
      <c r="G21" s="67" t="s">
        <v>57</v>
      </c>
      <c r="H21" s="67" t="s">
        <v>83</v>
      </c>
      <c r="I21" s="67" t="s">
        <v>99</v>
      </c>
      <c r="J21" s="22" t="s">
        <v>82</v>
      </c>
      <c r="K21" s="97" t="s">
        <v>93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96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392.10412799999995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D14" sqref="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100</v>
      </c>
      <c r="D14" s="103" t="s">
        <v>101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45" s="26" customFormat="1" ht="15.75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45" s="26" customFormat="1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1"/>
      <c r="C13" s="111"/>
      <c r="D13" s="111"/>
      <c r="E13" s="111"/>
      <c r="F13" s="11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1"/>
      <c r="M13" s="111"/>
      <c r="N13" s="123"/>
      <c r="O13" s="123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100</v>
      </c>
      <c r="D15" s="103" t="s">
        <v>101</v>
      </c>
      <c r="E15" s="71">
        <v>2026</v>
      </c>
      <c r="F15" s="71">
        <v>2026</v>
      </c>
      <c r="G15" s="39">
        <f>'20.1'!U22/1000</f>
        <v>0.39210412799999994</v>
      </c>
      <c r="H15" s="39">
        <f>G15*1.22</f>
        <v>0.47836703615999993</v>
      </c>
      <c r="I15" s="78">
        <f>H15*'20.4'!C14/100*'20.4'!D14/100*'20.4'!E14/100*'20.4'!F14/100</f>
        <v>0.63946243194464547</v>
      </c>
      <c r="J15" s="39">
        <f>'20.2'!M15/1000</f>
        <v>0</v>
      </c>
      <c r="K15" s="39">
        <f>I15+J15</f>
        <v>0.63946243194464547</v>
      </c>
      <c r="L15" s="78"/>
      <c r="M15" s="82">
        <f>K15-L15</f>
        <v>0.63946243194464547</v>
      </c>
      <c r="N15" s="78">
        <f>0.2063*1.22</f>
        <v>0.25168600000000002</v>
      </c>
      <c r="O15" s="78">
        <f>H15-N15</f>
        <v>0.2266810361599999</v>
      </c>
      <c r="P15" s="132">
        <f>SUM(Q15:W15)</f>
        <v>0.251687037</v>
      </c>
      <c r="Q15" s="80">
        <v>0</v>
      </c>
      <c r="R15" s="81">
        <v>0</v>
      </c>
      <c r="S15" s="81">
        <v>0</v>
      </c>
      <c r="T15" s="131">
        <v>0.251687037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2026-08-11T06:11:43Z</dcterms:modified>
</cp:coreProperties>
</file>